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9BC91B04-67BC-4306-9530-8C804F14F236}" xr6:coauthVersionLast="47" xr6:coauthVersionMax="47" xr10:uidLastSave="{00000000-0000-0000-0000-000000000000}"/>
  <bookViews>
    <workbookView xWindow="4995" yWindow="1845" windowWidth="21600" windowHeight="1129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Pol'!$A$1:$U$39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9" i="12" l="1"/>
  <c r="F39" i="1" s="1"/>
  <c r="F40" i="1" s="1"/>
  <c r="BA18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3" i="12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M9" i="12" l="1"/>
  <c r="AD29" i="12"/>
  <c r="G39" i="1" s="1"/>
  <c r="G40" i="1" s="1"/>
  <c r="G25" i="1" s="1"/>
  <c r="G26" i="1" s="1"/>
  <c r="G8" i="12"/>
  <c r="K22" i="12"/>
  <c r="O8" i="12"/>
  <c r="U22" i="12"/>
  <c r="K8" i="12"/>
  <c r="I22" i="12"/>
  <c r="Q22" i="12"/>
  <c r="U8" i="12"/>
  <c r="I8" i="12"/>
  <c r="O22" i="12"/>
  <c r="Q8" i="12"/>
  <c r="G23" i="1"/>
  <c r="M8" i="12"/>
  <c r="M23" i="12"/>
  <c r="M22" i="12" s="1"/>
  <c r="G22" i="12"/>
  <c r="I48" i="1" s="1"/>
  <c r="I16" i="1" s="1"/>
  <c r="G29" i="12" l="1"/>
  <c r="I47" i="1"/>
  <c r="G28" i="1"/>
  <c r="H39" i="1"/>
  <c r="H40" i="1" s="1"/>
  <c r="G24" i="1"/>
  <c r="G29" i="1" s="1"/>
  <c r="I39" i="1" l="1"/>
  <c r="I40" i="1" s="1"/>
  <c r="J39" i="1" s="1"/>
  <c r="J40" i="1" s="1"/>
  <c r="I49" i="1"/>
  <c r="I17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<sst xmlns="http://schemas.openxmlformats.org/spreadsheetml/2006/main" count="196" uniqueCount="129">
  <si>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</si>
  <si>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</si>
  <si>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</si>
  <si>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</si>
  <si>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</si>
  <si>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</si>
  <si>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</si>
  <si>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</si>
  <si>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</si>
  <si>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</si>
  <si>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</si>
  <si>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</si>
  <si>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</si>
  <si>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</si>
  <si>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</si>
  <si>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</si>
  <si>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</si>
  <si>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</si>
  <si>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</si>
  <si>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</si>
  <si>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</si>
  <si>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</si>
  <si>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</si>
  <si>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</si>
  <si>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</si>
  <si>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</si>
  <si>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</si>
  <si>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</si>
  <si>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</si>
  <si>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</si>
  <si>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</si>
  <si>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</si>
  <si>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</si>
  <si>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</si>
  <si>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</si>
  <si>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</si>
  <si>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</si>
  <si>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</si>
  <si>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</si>
  <si>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</si>
  <si>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</si>
  <si>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</si>
  <si>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</si>
  <si>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2.05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</si>
  <si>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</si>
  <si>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</si>
  <si>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</si>
  <si>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</si>
  <si>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</si>
  <si>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</si>
  <si>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</si>
  <si>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</si>
  <si>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</si>
  <si>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</si>
  <si>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</si>
  <si>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</si>
  <si>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</si>
  <si>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</si>
  <si>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</si>
  <si>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</si>
  <si>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</si>
  <si>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</si>
  <si>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</si>
  <si>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</si>
  <si>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</si>
  <si>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</si>
  <si>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</si>
  <si>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</si>
  <si>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</si>
  <si>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</si>
  <si>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</si>
  <si>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</si>
  <si>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</si>
  <si>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</si>
  <si>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</si>
  <si>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</si>
  <si>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</si>
  <si>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</si>
  <si>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</si>
  <si>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</si>
  <si>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</si>
  <si>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</si>
  <si>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</si>
  <si>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</si>
  <si>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</si>
  <si>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</si>
  <si>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</si>
  <si>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</si>
  <si>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</si>
  <si>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</si>
  <si>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</si>
  <si>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</si>
  <si>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</si>
  <si>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</si>
  <si>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</si>
  <si>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776101121R00</t>
  </si>
  <si>
    <t>Provedení penetrace podkladu pod povlakové podlahové krytiny a samonivelační hmoty, včetně dodávky penetrace</t>
  </si>
  <si>
    <t>632 41-9104.RT2</t>
  </si>
  <si>
    <t xml:space="preserve">Samonivelační stěrka, ruční zpracování tl.3 mm, cementová podlahová stěrka </t>
  </si>
  <si>
    <t>POL3_0</t>
  </si>
  <si>
    <t>776101101R00</t>
  </si>
  <si>
    <t>Vysávání podlahy průmyslovým vysavačem pod povlakové podlahy, vč. přebroušení podkladu před montáží podlahoviny</t>
  </si>
  <si>
    <t>776521100RU2</t>
  </si>
  <si>
    <t>Lepení povlakové podlahy z pásů PVC na lepidlo, včetně podlahoviny PVC, tl. 2,0 mm</t>
  </si>
  <si>
    <t>tl. 2,0 mm, nášl. 0,7 mm, tř. 34/43</t>
  </si>
  <si>
    <t>776421100RU1</t>
  </si>
  <si>
    <t>Lepení podlahových soklíků z PVC a vinylu, včetně dodávky soklíku PVC</t>
  </si>
  <si>
    <t>776981124RT1</t>
  </si>
  <si>
    <t>Lišta nerezová podlahová přechodová,  samolepicí, šířka 60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</si>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</sst>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H7" sqref="H7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189" t="s">
        <v>42</v>
      </c>
      <c r="C1" s="190"/>
      <c r="D1" s="190"/>
      <c r="E1" s="190"/>
      <c r="F1" s="190"/>
      <c r="G1" s="190"/>
      <c r="H1" s="190"/>
      <c r="I1" s="190"/>
      <c r="J1" s="191"/>
    </row>
    <row r="2" spans="1:15" ht="23.25" customHeight="1" x14ac:dyDescent="0.2">
      <c r="A2" s="3"/>
      <c r="B2" s="70" t="s">
        <v>40</v>
      </c>
      <c r="C2" s="71"/>
      <c r="D2" s="198" t="s">
        <v>46</v>
      </c>
      <c r="E2" s="199"/>
      <c r="F2" s="199"/>
      <c r="G2" s="199"/>
      <c r="H2" s="199"/>
      <c r="I2" s="199"/>
      <c r="J2" s="200"/>
      <c r="O2" s="1"/>
    </row>
    <row r="3" spans="1:15" ht="23.25" customHeight="1" x14ac:dyDescent="0.2">
      <c r="A3" s="3"/>
      <c r="B3" s="72" t="s">
        <v>45</v>
      </c>
      <c r="C3" s="73"/>
      <c r="D3" s="205" t="s">
        <v>43</v>
      </c>
      <c r="E3" s="206"/>
      <c r="F3" s="206"/>
      <c r="G3" s="206"/>
      <c r="H3" s="206"/>
      <c r="I3" s="206"/>
      <c r="J3" s="207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197"/>
      <c r="E11" s="197"/>
      <c r="F11" s="197"/>
      <c r="G11" s="197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20"/>
      <c r="E12" s="220"/>
      <c r="F12" s="220"/>
      <c r="G12" s="220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21"/>
      <c r="E13" s="221"/>
      <c r="F13" s="221"/>
      <c r="G13" s="221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80"/>
      <c r="F15" s="180"/>
      <c r="G15" s="218"/>
      <c r="H15" s="218"/>
      <c r="I15" s="218" t="s">
        <v>28</v>
      </c>
      <c r="J15" s="219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177"/>
      <c r="F16" s="179"/>
      <c r="G16" s="177"/>
      <c r="H16" s="179"/>
      <c r="I16" s="177">
        <f>SUMIF(F47:F48,A16,I47:I48)+SUMIF(F47:F48,"PSU",I47:I48)</f>
        <v>0</v>
      </c>
      <c r="J16" s="178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177"/>
      <c r="F17" s="179"/>
      <c r="G17" s="177"/>
      <c r="H17" s="179"/>
      <c r="I17" s="177">
        <f>SUMIF(F47:F48,A17,I47:I48)</f>
        <v>0</v>
      </c>
      <c r="J17" s="178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177"/>
      <c r="F18" s="179"/>
      <c r="G18" s="177"/>
      <c r="H18" s="179"/>
      <c r="I18" s="177">
        <f>SUMIF(F47:F48,A18,I47:I48)</f>
        <v>0</v>
      </c>
      <c r="J18" s="178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177"/>
      <c r="F19" s="179"/>
      <c r="G19" s="177"/>
      <c r="H19" s="179"/>
      <c r="I19" s="177">
        <f>SUMIF(F47:F48,A19,I47:I48)</f>
        <v>0</v>
      </c>
      <c r="J19" s="178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177"/>
      <c r="F20" s="179"/>
      <c r="G20" s="177"/>
      <c r="H20" s="179"/>
      <c r="I20" s="177">
        <f>SUMIF(F47:F48,A20,I47:I48)</f>
        <v>0</v>
      </c>
      <c r="J20" s="178"/>
    </row>
    <row r="21" spans="1:10" ht="23.25" customHeight="1" x14ac:dyDescent="0.2">
      <c r="A21" s="3"/>
      <c r="B21" s="63" t="s">
        <v>28</v>
      </c>
      <c r="C21" s="64"/>
      <c r="D21" s="65"/>
      <c r="E21" s="186"/>
      <c r="F21" s="196"/>
      <c r="G21" s="186"/>
      <c r="H21" s="196"/>
      <c r="I21" s="186">
        <f>SUM(I16:J20)</f>
        <v>0</v>
      </c>
      <c r="J21" s="187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184">
        <f>ZakladDPHSniVypocet</f>
        <v>0</v>
      </c>
      <c r="H23" s="185"/>
      <c r="I23" s="185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182">
        <f>ZakladDPHSni*SazbaDPH1/100</f>
        <v>0</v>
      </c>
      <c r="H24" s="183"/>
      <c r="I24" s="183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184">
        <f>ZakladDPHZaklVypocet</f>
        <v>0</v>
      </c>
      <c r="H25" s="185"/>
      <c r="I25" s="185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2">
        <f>ZakladDPHZakl*SazbaDPH2/100</f>
        <v>0</v>
      </c>
      <c r="H26" s="193"/>
      <c r="I26" s="193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194">
        <f>0</f>
        <v>0</v>
      </c>
      <c r="H27" s="194"/>
      <c r="I27" s="194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7">
        <f>ZakladDPHSniVypocet+ZakladDPHZaklVypocet</f>
        <v>0</v>
      </c>
      <c r="H28" s="217"/>
      <c r="I28" s="217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195">
        <f>ZakladDPHSni+DPHSni+ZakladDPHZakl+DPHZakl+Zaokrouhleni</f>
        <v>0</v>
      </c>
      <c r="H29" s="195"/>
      <c r="I29" s="195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188"/>
      <c r="E34" s="188"/>
      <c r="G34" s="188"/>
      <c r="H34" s="188"/>
      <c r="I34" s="188"/>
      <c r="J34" s="31"/>
    </row>
    <row r="35" spans="1:10" ht="12.75" customHeight="1" x14ac:dyDescent="0.2">
      <c r="A35" s="3"/>
      <c r="B35" s="3"/>
      <c r="D35" s="181" t="s">
        <v>2</v>
      </c>
      <c r="E35" s="181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08" t="s">
        <v>46</v>
      </c>
      <c r="D39" s="209"/>
      <c r="E39" s="209"/>
      <c r="F39" s="96">
        <f>'Rozpočet Pol'!AC29</f>
        <v>0</v>
      </c>
      <c r="G39" s="97">
        <f>'Rozpočet Pol'!AD29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10" t="s">
        <v>48</v>
      </c>
      <c r="C40" s="211"/>
      <c r="D40" s="211"/>
      <c r="E40" s="212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13" t="s">
        <v>28</v>
      </c>
      <c r="J46" s="213"/>
    </row>
    <row r="47" spans="1:10" ht="25.5" customHeight="1" x14ac:dyDescent="0.2">
      <c r="A47" s="110"/>
      <c r="B47" s="117" t="s">
        <v>52</v>
      </c>
      <c r="C47" s="215" t="s">
        <v>53</v>
      </c>
      <c r="D47" s="216"/>
      <c r="E47" s="216"/>
      <c r="F47" s="119" t="s">
        <v>24</v>
      </c>
      <c r="G47" s="120"/>
      <c r="H47" s="120"/>
      <c r="I47" s="214">
        <f>'Rozpočet Pol'!G8</f>
        <v>0</v>
      </c>
      <c r="J47" s="214"/>
    </row>
    <row r="48" spans="1:10" ht="25.5" customHeight="1" x14ac:dyDescent="0.2">
      <c r="A48" s="110"/>
      <c r="B48" s="118" t="s">
        <v>54</v>
      </c>
      <c r="C48" s="202" t="s">
        <v>55</v>
      </c>
      <c r="D48" s="203"/>
      <c r="E48" s="203"/>
      <c r="F48" s="121" t="s">
        <v>23</v>
      </c>
      <c r="G48" s="122"/>
      <c r="H48" s="122"/>
      <c r="I48" s="201">
        <f>'Rozpočet Pol'!G22</f>
        <v>0</v>
      </c>
      <c r="J48" s="201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04">
        <f>SUM(I47:I48)</f>
        <v>0</v>
      </c>
      <c r="J49" s="204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0ueFfl5EbXv1MPTS2fibGYqw0ETuqmnxYcsZIbCwD6844w3xGKNliEh7VUa+hJuFiMlDsakeWZkprhkHVHqDwA==" saltValue="Ia0QvNouI8CNpjTVBRfxo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22" t="s">
        <v>6</v>
      </c>
      <c r="B1" s="222"/>
      <c r="C1" s="223"/>
      <c r="D1" s="222"/>
      <c r="E1" s="222"/>
      <c r="F1" s="222"/>
      <c r="G1" s="222"/>
    </row>
    <row r="2" spans="1:7" ht="24.95" customHeight="1" x14ac:dyDescent="0.2">
      <c r="A2" s="68" t="s">
        <v>41</v>
      </c>
      <c r="B2" s="67"/>
      <c r="C2" s="224"/>
      <c r="D2" s="224"/>
      <c r="E2" s="224"/>
      <c r="F2" s="224"/>
      <c r="G2" s="225"/>
    </row>
    <row r="3" spans="1:7" ht="24.95" hidden="1" customHeight="1" x14ac:dyDescent="0.2">
      <c r="A3" s="68" t="s">
        <v>7</v>
      </c>
      <c r="B3" s="67"/>
      <c r="C3" s="224"/>
      <c r="D3" s="224"/>
      <c r="E3" s="224"/>
      <c r="F3" s="224"/>
      <c r="G3" s="225"/>
    </row>
    <row r="4" spans="1:7" ht="24.95" hidden="1" customHeight="1" x14ac:dyDescent="0.2">
      <c r="A4" s="68" t="s">
        <v>8</v>
      </c>
      <c r="B4" s="67"/>
      <c r="C4" s="224"/>
      <c r="D4" s="224"/>
      <c r="E4" s="224"/>
      <c r="F4" s="224"/>
      <c r="G4" s="225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9"/>
  <sheetViews>
    <sheetView tabSelected="1" topLeftCell="A7" workbookViewId="0">
      <selection activeCell="E11" sqref="E11:F1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5" t="s">
        <v>6</v>
      </c>
      <c r="B1" s="245"/>
      <c r="C1" s="245"/>
      <c r="D1" s="245"/>
      <c r="E1" s="245"/>
      <c r="F1" s="245"/>
      <c r="G1" s="245"/>
      <c r="AE1" t="s">
        <v>59</v>
      </c>
    </row>
    <row r="2" spans="1:60" ht="24.95" customHeight="1" x14ac:dyDescent="0.2">
      <c r="A2" s="129" t="s">
        <v>58</v>
      </c>
      <c r="B2" s="127"/>
      <c r="C2" s="246" t="s">
        <v>46</v>
      </c>
      <c r="D2" s="247"/>
      <c r="E2" s="247"/>
      <c r="F2" s="247"/>
      <c r="G2" s="248"/>
      <c r="AE2" t="s">
        <v>60</v>
      </c>
    </row>
    <row r="3" spans="1:60" ht="24.95" customHeight="1" x14ac:dyDescent="0.2">
      <c r="A3" s="130" t="s">
        <v>7</v>
      </c>
      <c r="B3" s="128"/>
      <c r="C3" s="249" t="s">
        <v>43</v>
      </c>
      <c r="D3" s="250"/>
      <c r="E3" s="250"/>
      <c r="F3" s="250"/>
      <c r="G3" s="251"/>
      <c r="AE3" t="s">
        <v>61</v>
      </c>
    </row>
    <row r="4" spans="1:60" ht="24.95" hidden="1" customHeight="1" x14ac:dyDescent="0.2">
      <c r="A4" s="130" t="s">
        <v>8</v>
      </c>
      <c r="B4" s="128"/>
      <c r="C4" s="249"/>
      <c r="D4" s="250"/>
      <c r="E4" s="250"/>
      <c r="F4" s="250"/>
      <c r="G4" s="25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SUMIF(AE9:AE21,"&lt;&gt;NOR",G9:G21)</f>
        <v>0</v>
      </c>
      <c r="H8" s="159"/>
      <c r="I8" s="159">
        <f>SUM(I9:I21)</f>
        <v>0</v>
      </c>
      <c r="J8" s="159"/>
      <c r="K8" s="159">
        <f>SUM(K9:K21)</f>
        <v>0</v>
      </c>
      <c r="L8" s="159"/>
      <c r="M8" s="159">
        <f>SUM(M9:M21)</f>
        <v>0</v>
      </c>
      <c r="N8" s="142"/>
      <c r="O8" s="142">
        <f>SUM(O9:O21)</f>
        <v>0.51572999999999991</v>
      </c>
      <c r="P8" s="142"/>
      <c r="Q8" s="142">
        <f>SUM(Q9:Q21)</f>
        <v>0.33242000000000005</v>
      </c>
      <c r="R8" s="142"/>
      <c r="S8" s="142"/>
      <c r="T8" s="155"/>
      <c r="U8" s="142">
        <f>SUM(U9:U21)</f>
        <v>49.74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47.19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0.16517000000000001</v>
      </c>
      <c r="R9" s="144"/>
      <c r="S9" s="144"/>
      <c r="T9" s="145">
        <v>0.105</v>
      </c>
      <c r="U9" s="144">
        <f>ROUND(E9*T9,2)</f>
        <v>4.95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226" t="s">
        <v>89</v>
      </c>
      <c r="D10" s="227"/>
      <c r="E10" s="228"/>
      <c r="F10" s="229"/>
      <c r="G10" s="23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47.19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0.16517000000000001</v>
      </c>
      <c r="R11" s="144"/>
      <c r="S11" s="144"/>
      <c r="T11" s="145">
        <v>0.105</v>
      </c>
      <c r="U11" s="144">
        <f>ROUND(E11*T11,2)</f>
        <v>4.95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226" t="s">
        <v>91</v>
      </c>
      <c r="D12" s="227"/>
      <c r="E12" s="228"/>
      <c r="F12" s="229"/>
      <c r="G12" s="23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26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2.0799999999999998E-3</v>
      </c>
      <c r="R13" s="144"/>
      <c r="S13" s="144"/>
      <c r="T13" s="145">
        <v>3.5000000000000003E-2</v>
      </c>
      <c r="U13" s="144">
        <f>ROUND(E13*T13,2)</f>
        <v>0.91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33.7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47.19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0</v>
      </c>
      <c r="O14" s="144">
        <f>ROUND(E14*N14,5)</f>
        <v>0</v>
      </c>
      <c r="P14" s="144">
        <v>0</v>
      </c>
      <c r="Q14" s="144">
        <f>ROUND(E14*P14,5)</f>
        <v>0</v>
      </c>
      <c r="R14" s="144"/>
      <c r="S14" s="144"/>
      <c r="T14" s="145">
        <v>4.5999999999999999E-2</v>
      </c>
      <c r="U14" s="144">
        <f>ROUND(E14*T14,2)</f>
        <v>2.17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ht="22.5" outlineLevel="1" x14ac:dyDescent="0.2">
      <c r="A15" s="137">
        <v>5</v>
      </c>
      <c r="B15" s="137" t="s">
        <v>97</v>
      </c>
      <c r="C15" s="170" t="s">
        <v>98</v>
      </c>
      <c r="D15" s="144" t="s">
        <v>87</v>
      </c>
      <c r="E15" s="148">
        <v>47.19</v>
      </c>
      <c r="F15" s="150">
        <v>0</v>
      </c>
      <c r="G15" s="151">
        <f>ROUND(E15*F15,2)</f>
        <v>0</v>
      </c>
      <c r="H15" s="151"/>
      <c r="I15" s="151">
        <f>ROUND(E15*H15,2)</f>
        <v>0</v>
      </c>
      <c r="J15" s="151"/>
      <c r="K15" s="151">
        <f>ROUND(E15*J15,2)</f>
        <v>0</v>
      </c>
      <c r="L15" s="151">
        <v>21</v>
      </c>
      <c r="M15" s="151">
        <f>G15*(1+L15/100)</f>
        <v>0</v>
      </c>
      <c r="N15" s="144">
        <v>7.1399999999999996E-3</v>
      </c>
      <c r="O15" s="144">
        <f>ROUND(E15*N15,5)</f>
        <v>0.33694000000000002</v>
      </c>
      <c r="P15" s="144">
        <v>0</v>
      </c>
      <c r="Q15" s="144">
        <f>ROUND(E15*P15,5)</f>
        <v>0</v>
      </c>
      <c r="R15" s="144"/>
      <c r="S15" s="144"/>
      <c r="T15" s="145">
        <v>0.254</v>
      </c>
      <c r="U15" s="144">
        <f>ROUND(E15*T15,2)</f>
        <v>11.99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99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</row>
    <row r="16" spans="1:60" ht="33.75" outlineLevel="1" x14ac:dyDescent="0.2">
      <c r="A16" s="137">
        <v>6</v>
      </c>
      <c r="B16" s="137" t="s">
        <v>100</v>
      </c>
      <c r="C16" s="170" t="s">
        <v>101</v>
      </c>
      <c r="D16" s="144" t="s">
        <v>87</v>
      </c>
      <c r="E16" s="148">
        <v>47.19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0</v>
      </c>
      <c r="O16" s="144">
        <f>ROUND(E16*N16,5)</f>
        <v>0</v>
      </c>
      <c r="P16" s="144">
        <v>0</v>
      </c>
      <c r="Q16" s="144">
        <f>ROUND(E16*P16,5)</f>
        <v>0</v>
      </c>
      <c r="R16" s="144"/>
      <c r="S16" s="144"/>
      <c r="T16" s="145">
        <v>1.6E-2</v>
      </c>
      <c r="U16" s="144">
        <f>ROUND(E16*T16,2)</f>
        <v>0.76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7</v>
      </c>
      <c r="B17" s="137" t="s">
        <v>102</v>
      </c>
      <c r="C17" s="170" t="s">
        <v>103</v>
      </c>
      <c r="D17" s="144" t="s">
        <v>87</v>
      </c>
      <c r="E17" s="148">
        <v>51.908999999999999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3.3899999999999998E-3</v>
      </c>
      <c r="O17" s="144">
        <f>ROUND(E17*N17,5)</f>
        <v>0.17596999999999999</v>
      </c>
      <c r="P17" s="144">
        <v>0</v>
      </c>
      <c r="Q17" s="144">
        <f>ROUND(E17*P17,5)</f>
        <v>0</v>
      </c>
      <c r="R17" s="144"/>
      <c r="S17" s="144"/>
      <c r="T17" s="145">
        <v>0.38</v>
      </c>
      <c r="U17" s="144">
        <f>ROUND(E17*T17,2)</f>
        <v>19.73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/>
      <c r="B18" s="137"/>
      <c r="C18" s="226" t="s">
        <v>104</v>
      </c>
      <c r="D18" s="227"/>
      <c r="E18" s="228"/>
      <c r="F18" s="229"/>
      <c r="G18" s="230"/>
      <c r="H18" s="151"/>
      <c r="I18" s="151"/>
      <c r="J18" s="151"/>
      <c r="K18" s="151"/>
      <c r="L18" s="151"/>
      <c r="M18" s="151"/>
      <c r="N18" s="144"/>
      <c r="O18" s="144"/>
      <c r="P18" s="144"/>
      <c r="Q18" s="144"/>
      <c r="R18" s="144"/>
      <c r="S18" s="144"/>
      <c r="T18" s="145"/>
      <c r="U18" s="144"/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90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9" t="str">
        <f>C18</f>
        <v>tl. 2,0 mm, nášl. 0,7 mm, tř. 34/43</v>
      </c>
      <c r="BB18" s="136"/>
      <c r="BC18" s="136"/>
      <c r="BD18" s="136"/>
      <c r="BE18" s="136"/>
      <c r="BF18" s="136"/>
      <c r="BG18" s="136"/>
      <c r="BH18" s="136"/>
    </row>
    <row r="19" spans="1:60" ht="22.5" outlineLevel="1" x14ac:dyDescent="0.2">
      <c r="A19" s="137">
        <v>8</v>
      </c>
      <c r="B19" s="137" t="s">
        <v>105</v>
      </c>
      <c r="C19" s="170" t="s">
        <v>106</v>
      </c>
      <c r="D19" s="144" t="s">
        <v>94</v>
      </c>
      <c r="E19" s="148">
        <v>26</v>
      </c>
      <c r="F19" s="150">
        <v>0</v>
      </c>
      <c r="G19" s="151">
        <f>ROUND(E19*F19,2)</f>
        <v>0</v>
      </c>
      <c r="H19" s="151"/>
      <c r="I19" s="151">
        <f>ROUND(E19*H19,2)</f>
        <v>0</v>
      </c>
      <c r="J19" s="151"/>
      <c r="K19" s="151">
        <f>ROUND(E19*J19,2)</f>
        <v>0</v>
      </c>
      <c r="L19" s="151">
        <v>21</v>
      </c>
      <c r="M19" s="151">
        <f>G19*(1+L19/100)</f>
        <v>0</v>
      </c>
      <c r="N19" s="144">
        <v>8.0000000000000007E-5</v>
      </c>
      <c r="O19" s="144">
        <f>ROUND(E19*N19,5)</f>
        <v>2.0799999999999998E-3</v>
      </c>
      <c r="P19" s="144">
        <v>0</v>
      </c>
      <c r="Q19" s="144">
        <f>ROUND(E19*P19,5)</f>
        <v>0</v>
      </c>
      <c r="R19" s="144"/>
      <c r="S19" s="144"/>
      <c r="T19" s="145">
        <v>0.13719999999999999</v>
      </c>
      <c r="U19" s="144">
        <f>ROUND(E19*T19,2)</f>
        <v>3.57</v>
      </c>
      <c r="V19" s="136"/>
      <c r="W19" s="136"/>
      <c r="X19" s="136"/>
      <c r="Y19" s="136"/>
      <c r="Z19" s="136"/>
      <c r="AA19" s="136"/>
      <c r="AB19" s="136"/>
      <c r="AC19" s="136"/>
      <c r="AD19" s="136"/>
      <c r="AE19" s="136" t="s">
        <v>88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</row>
    <row r="20" spans="1:60" ht="22.5" outlineLevel="1" x14ac:dyDescent="0.2">
      <c r="A20" s="137">
        <v>9</v>
      </c>
      <c r="B20" s="137" t="s">
        <v>107</v>
      </c>
      <c r="C20" s="170" t="s">
        <v>108</v>
      </c>
      <c r="D20" s="144" t="s">
        <v>94</v>
      </c>
      <c r="E20" s="148">
        <v>1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7.3999999999999999E-4</v>
      </c>
      <c r="O20" s="144">
        <f>ROUND(E20*N20,5)</f>
        <v>7.3999999999999999E-4</v>
      </c>
      <c r="P20" s="144">
        <v>0</v>
      </c>
      <c r="Q20" s="144">
        <f>ROUND(E20*P20,5)</f>
        <v>0</v>
      </c>
      <c r="R20" s="144"/>
      <c r="S20" s="144"/>
      <c r="T20" s="145">
        <v>0.152</v>
      </c>
      <c r="U20" s="144">
        <f>ROUND(E20*T20,2)</f>
        <v>0.15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88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outlineLevel="1" x14ac:dyDescent="0.2">
      <c r="A21" s="137">
        <v>10</v>
      </c>
      <c r="B21" s="137" t="s">
        <v>109</v>
      </c>
      <c r="C21" s="170" t="s">
        <v>110</v>
      </c>
      <c r="D21" s="144" t="s">
        <v>111</v>
      </c>
      <c r="E21" s="148">
        <v>0.51573000000000002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0</v>
      </c>
      <c r="O21" s="144">
        <f>ROUND(E21*N21,5)</f>
        <v>0</v>
      </c>
      <c r="P21" s="144">
        <v>0</v>
      </c>
      <c r="Q21" s="144">
        <f>ROUND(E21*P21,5)</f>
        <v>0</v>
      </c>
      <c r="R21" s="144"/>
      <c r="S21" s="144"/>
      <c r="T21" s="145">
        <v>1.091</v>
      </c>
      <c r="U21" s="144">
        <f>ROUND(E21*T21,2)</f>
        <v>0.56000000000000005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112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x14ac:dyDescent="0.2">
      <c r="A22" s="138" t="s">
        <v>83</v>
      </c>
      <c r="B22" s="138" t="s">
        <v>54</v>
      </c>
      <c r="C22" s="171" t="s">
        <v>55</v>
      </c>
      <c r="D22" s="146"/>
      <c r="E22" s="149"/>
      <c r="F22" s="152"/>
      <c r="G22" s="152">
        <f>SUMIF(AE23:AE27,"&lt;&gt;NOR",G23:G27)</f>
        <v>0</v>
      </c>
      <c r="H22" s="152"/>
      <c r="I22" s="152">
        <f>SUM(I23:I27)</f>
        <v>0</v>
      </c>
      <c r="J22" s="152"/>
      <c r="K22" s="152">
        <f>SUM(K23:K27)</f>
        <v>0</v>
      </c>
      <c r="L22" s="152"/>
      <c r="M22" s="152">
        <f>SUM(M23:M27)</f>
        <v>0</v>
      </c>
      <c r="N22" s="146"/>
      <c r="O22" s="146">
        <f>SUM(O23:O27)</f>
        <v>0</v>
      </c>
      <c r="P22" s="146"/>
      <c r="Q22" s="146">
        <f>SUM(Q23:Q27)</f>
        <v>0</v>
      </c>
      <c r="R22" s="146"/>
      <c r="S22" s="146"/>
      <c r="T22" s="147"/>
      <c r="U22" s="146">
        <f>SUM(U23:U27)</f>
        <v>0.78</v>
      </c>
      <c r="AE22" t="s">
        <v>84</v>
      </c>
    </row>
    <row r="23" spans="1:60" outlineLevel="1" x14ac:dyDescent="0.2">
      <c r="A23" s="137">
        <v>11</v>
      </c>
      <c r="B23" s="137" t="s">
        <v>113</v>
      </c>
      <c r="C23" s="170" t="s">
        <v>114</v>
      </c>
      <c r="D23" s="144" t="s">
        <v>111</v>
      </c>
      <c r="E23" s="148">
        <v>0.33240999999999998</v>
      </c>
      <c r="F23" s="150">
        <v>0</v>
      </c>
      <c r="G23" s="151">
        <f>ROUND(E23*F23,2)</f>
        <v>0</v>
      </c>
      <c r="H23" s="151"/>
      <c r="I23" s="151">
        <f>ROUND(E23*H23,2)</f>
        <v>0</v>
      </c>
      <c r="J23" s="151"/>
      <c r="K23" s="151">
        <f>ROUND(E23*J23,2)</f>
        <v>0</v>
      </c>
      <c r="L23" s="151">
        <v>21</v>
      </c>
      <c r="M23" s="151">
        <f>G23*(1+L23/100)</f>
        <v>0</v>
      </c>
      <c r="N23" s="144">
        <v>0</v>
      </c>
      <c r="O23" s="144">
        <f>ROUND(E23*N23,5)</f>
        <v>0</v>
      </c>
      <c r="P23" s="144">
        <v>0</v>
      </c>
      <c r="Q23" s="144">
        <f>ROUND(E23*P23,5)</f>
        <v>0</v>
      </c>
      <c r="R23" s="144"/>
      <c r="S23" s="144"/>
      <c r="T23" s="145">
        <v>0.93300000000000005</v>
      </c>
      <c r="U23" s="144">
        <f>ROUND(E23*T23,2)</f>
        <v>0.31</v>
      </c>
      <c r="V23" s="136"/>
      <c r="W23" s="136"/>
      <c r="X23" s="136"/>
      <c r="Y23" s="136"/>
      <c r="Z23" s="136"/>
      <c r="AA23" s="136"/>
      <c r="AB23" s="136"/>
      <c r="AC23" s="136"/>
      <c r="AD23" s="136"/>
      <c r="AE23" s="136" t="s">
        <v>115</v>
      </c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</row>
    <row r="24" spans="1:60" outlineLevel="1" x14ac:dyDescent="0.2">
      <c r="A24" s="137">
        <v>12</v>
      </c>
      <c r="B24" s="137" t="s">
        <v>116</v>
      </c>
      <c r="C24" s="170" t="s">
        <v>117</v>
      </c>
      <c r="D24" s="144" t="s">
        <v>111</v>
      </c>
      <c r="E24" s="148">
        <v>0.33240999999999998</v>
      </c>
      <c r="F24" s="150">
        <v>0</v>
      </c>
      <c r="G24" s="151">
        <f>ROUND(E24*F24,2)</f>
        <v>0</v>
      </c>
      <c r="H24" s="151"/>
      <c r="I24" s="151">
        <f>ROUND(E24*H24,2)</f>
        <v>0</v>
      </c>
      <c r="J24" s="151"/>
      <c r="K24" s="151">
        <f>ROUND(E24*J24,2)</f>
        <v>0</v>
      </c>
      <c r="L24" s="151">
        <v>21</v>
      </c>
      <c r="M24" s="151">
        <f>G24*(1+L24/100)</f>
        <v>0</v>
      </c>
      <c r="N24" s="144">
        <v>0</v>
      </c>
      <c r="O24" s="144">
        <f>ROUND(E24*N24,5)</f>
        <v>0</v>
      </c>
      <c r="P24" s="144">
        <v>0</v>
      </c>
      <c r="Q24" s="144">
        <f>ROUND(E24*P24,5)</f>
        <v>0</v>
      </c>
      <c r="R24" s="144"/>
      <c r="S24" s="144"/>
      <c r="T24" s="145">
        <v>0.94199999999999995</v>
      </c>
      <c r="U24" s="144">
        <f>ROUND(E24*T24,2)</f>
        <v>0.31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115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outlineLevel="1" x14ac:dyDescent="0.2">
      <c r="A25" s="137">
        <v>13</v>
      </c>
      <c r="B25" s="137" t="s">
        <v>118</v>
      </c>
      <c r="C25" s="170" t="s">
        <v>119</v>
      </c>
      <c r="D25" s="144" t="s">
        <v>111</v>
      </c>
      <c r="E25" s="148">
        <v>0.33240999999999998</v>
      </c>
      <c r="F25" s="150">
        <v>0</v>
      </c>
      <c r="G25" s="151">
        <f>ROUND(E25*F25,2)</f>
        <v>0</v>
      </c>
      <c r="H25" s="151"/>
      <c r="I25" s="151">
        <f>ROUND(E25*H25,2)</f>
        <v>0</v>
      </c>
      <c r="J25" s="151"/>
      <c r="K25" s="151">
        <f>ROUND(E25*J25,2)</f>
        <v>0</v>
      </c>
      <c r="L25" s="151">
        <v>21</v>
      </c>
      <c r="M25" s="151">
        <f>G25*(1+L25/100)</f>
        <v>0</v>
      </c>
      <c r="N25" s="144">
        <v>0</v>
      </c>
      <c r="O25" s="144">
        <f>ROUND(E25*N25,5)</f>
        <v>0</v>
      </c>
      <c r="P25" s="144">
        <v>0</v>
      </c>
      <c r="Q25" s="144">
        <f>ROUND(E25*P25,5)</f>
        <v>0</v>
      </c>
      <c r="R25" s="144"/>
      <c r="S25" s="144"/>
      <c r="T25" s="145">
        <v>0.49</v>
      </c>
      <c r="U25" s="144">
        <f>ROUND(E25*T25,2)</f>
        <v>0.16</v>
      </c>
      <c r="V25" s="136"/>
      <c r="W25" s="136"/>
      <c r="X25" s="136"/>
      <c r="Y25" s="136"/>
      <c r="Z25" s="136"/>
      <c r="AA25" s="136"/>
      <c r="AB25" s="136"/>
      <c r="AC25" s="136"/>
      <c r="AD25" s="136"/>
      <c r="AE25" s="136" t="s">
        <v>115</v>
      </c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</row>
    <row r="26" spans="1:60" ht="22.5" outlineLevel="1" x14ac:dyDescent="0.2">
      <c r="A26" s="137">
        <v>14</v>
      </c>
      <c r="B26" s="137" t="s">
        <v>120</v>
      </c>
      <c r="C26" s="170" t="s">
        <v>121</v>
      </c>
      <c r="D26" s="144" t="s">
        <v>111</v>
      </c>
      <c r="E26" s="148">
        <v>3.3241000000000001</v>
      </c>
      <c r="F26" s="150">
        <v>0</v>
      </c>
      <c r="G26" s="151">
        <f>ROUND(E26*F26,2)</f>
        <v>0</v>
      </c>
      <c r="H26" s="151"/>
      <c r="I26" s="151">
        <f>ROUND(E26*H26,2)</f>
        <v>0</v>
      </c>
      <c r="J26" s="151"/>
      <c r="K26" s="151">
        <f>ROUND(E26*J26,2)</f>
        <v>0</v>
      </c>
      <c r="L26" s="151">
        <v>21</v>
      </c>
      <c r="M26" s="151">
        <f>G26*(1+L26/100)</f>
        <v>0</v>
      </c>
      <c r="N26" s="144">
        <v>0</v>
      </c>
      <c r="O26" s="144">
        <f>ROUND(E26*N26,5)</f>
        <v>0</v>
      </c>
      <c r="P26" s="144">
        <v>0</v>
      </c>
      <c r="Q26" s="144">
        <f>ROUND(E26*P26,5)</f>
        <v>0</v>
      </c>
      <c r="R26" s="144"/>
      <c r="S26" s="144"/>
      <c r="T26" s="145">
        <v>0</v>
      </c>
      <c r="U26" s="144">
        <f>ROUND(E26*T26,2)</f>
        <v>0</v>
      </c>
      <c r="V26" s="136"/>
      <c r="W26" s="136"/>
      <c r="X26" s="136"/>
      <c r="Y26" s="136"/>
      <c r="Z26" s="136"/>
      <c r="AA26" s="136"/>
      <c r="AB26" s="136"/>
      <c r="AC26" s="136"/>
      <c r="AD26" s="136"/>
      <c r="AE26" s="136" t="s">
        <v>88</v>
      </c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</row>
    <row r="27" spans="1:60" ht="22.5" outlineLevel="1" x14ac:dyDescent="0.2">
      <c r="A27" s="160">
        <v>15</v>
      </c>
      <c r="B27" s="160" t="s">
        <v>122</v>
      </c>
      <c r="C27" s="172" t="s">
        <v>123</v>
      </c>
      <c r="D27" s="161" t="s">
        <v>111</v>
      </c>
      <c r="E27" s="162">
        <v>0.33240999999999998</v>
      </c>
      <c r="F27" s="163">
        <v>0</v>
      </c>
      <c r="G27" s="164">
        <f>ROUND(E27*F27,2)</f>
        <v>0</v>
      </c>
      <c r="H27" s="164"/>
      <c r="I27" s="164">
        <f>ROUND(E27*H27,2)</f>
        <v>0</v>
      </c>
      <c r="J27" s="164"/>
      <c r="K27" s="164">
        <f>ROUND(E27*J27,2)</f>
        <v>0</v>
      </c>
      <c r="L27" s="164">
        <v>21</v>
      </c>
      <c r="M27" s="164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5">
        <v>0</v>
      </c>
      <c r="U27" s="161">
        <f>ROUND(E27*T27,2)</f>
        <v>0</v>
      </c>
      <c r="V27" s="136"/>
      <c r="W27" s="136"/>
      <c r="X27" s="136"/>
      <c r="Y27" s="136"/>
      <c r="Z27" s="136"/>
      <c r="AA27" s="136"/>
      <c r="AB27" s="136"/>
      <c r="AC27" s="136"/>
      <c r="AD27" s="136"/>
      <c r="AE27" s="136" t="s">
        <v>88</v>
      </c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</row>
    <row r="28" spans="1:60" x14ac:dyDescent="0.2">
      <c r="A28" s="4"/>
      <c r="B28" s="5" t="s">
        <v>124</v>
      </c>
      <c r="C28" s="173" t="s">
        <v>124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AC28">
        <v>12</v>
      </c>
      <c r="AD28">
        <v>21</v>
      </c>
    </row>
    <row r="29" spans="1:60" x14ac:dyDescent="0.2">
      <c r="A29" s="166"/>
      <c r="B29" s="167" t="s">
        <v>28</v>
      </c>
      <c r="C29" s="174" t="s">
        <v>124</v>
      </c>
      <c r="D29" s="168"/>
      <c r="E29" s="168"/>
      <c r="F29" s="168"/>
      <c r="G29" s="169">
        <f>G8+G22</f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f>SUMIF(L7:L27,AC28,G7:G27)</f>
        <v>0</v>
      </c>
      <c r="AD29">
        <f>SUMIF(L7:L27,AD28,G7:G27)</f>
        <v>0</v>
      </c>
      <c r="AE29" t="s">
        <v>125</v>
      </c>
    </row>
    <row r="30" spans="1:60" x14ac:dyDescent="0.2">
      <c r="A30" s="4"/>
      <c r="B30" s="5" t="s">
        <v>124</v>
      </c>
      <c r="C30" s="173" t="s">
        <v>124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60" x14ac:dyDescent="0.2">
      <c r="A31" s="4"/>
      <c r="B31" s="5" t="s">
        <v>124</v>
      </c>
      <c r="C31" s="173" t="s">
        <v>124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231" t="s">
        <v>126</v>
      </c>
      <c r="B32" s="231"/>
      <c r="C32" s="23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233"/>
      <c r="B33" s="234"/>
      <c r="C33" s="235"/>
      <c r="D33" s="234"/>
      <c r="E33" s="234"/>
      <c r="F33" s="234"/>
      <c r="G33" s="23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AE33" t="s">
        <v>127</v>
      </c>
    </row>
    <row r="34" spans="1:31" x14ac:dyDescent="0.2">
      <c r="A34" s="237"/>
      <c r="B34" s="238"/>
      <c r="C34" s="239"/>
      <c r="D34" s="238"/>
      <c r="E34" s="238"/>
      <c r="F34" s="238"/>
      <c r="G34" s="24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31" x14ac:dyDescent="0.2">
      <c r="A35" s="237"/>
      <c r="B35" s="238"/>
      <c r="C35" s="239"/>
      <c r="D35" s="238"/>
      <c r="E35" s="238"/>
      <c r="F35" s="238"/>
      <c r="G35" s="24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A36" s="237"/>
      <c r="B36" s="238"/>
      <c r="C36" s="239"/>
      <c r="D36" s="238"/>
      <c r="E36" s="238"/>
      <c r="F36" s="238"/>
      <c r="G36" s="24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31" x14ac:dyDescent="0.2">
      <c r="A37" s="241"/>
      <c r="B37" s="242"/>
      <c r="C37" s="243"/>
      <c r="D37" s="242"/>
      <c r="E37" s="242"/>
      <c r="F37" s="242"/>
      <c r="G37" s="24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31" x14ac:dyDescent="0.2">
      <c r="A38" s="4"/>
      <c r="B38" s="5" t="s">
        <v>124</v>
      </c>
      <c r="C38" s="173" t="s">
        <v>124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31" x14ac:dyDescent="0.2">
      <c r="C39" s="175"/>
      <c r="AE39" t="s">
        <v>128</v>
      </c>
    </row>
  </sheetData>
  <sheetProtection algorithmName="SHA-512" hashValue="eUrDnV2qhmCX07bIqFWV4HE0/DPFO5UhRFzynl64RN1YPIyco8aKq0sBaMJmopMUAbKytyaSfBWiIksmuyQ3IA==" saltValue="ZjvcB7USWKgOpYOYUmlOng==" spinCount="100000" sheet="1" objects="1" scenarios="1"/>
  <mergeCells count="9">
    <mergeCell ref="C18:G18"/>
    <mergeCell ref="A32:C32"/>
    <mergeCell ref="A33:G37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2026-06-17T14:17:14Z</dcterms:modified>
</cp:coreProperties>
</file>